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renn1\AppData\Local\Microsoft\Windows\INetCache\Content.Outlook\83KH3D5R\"/>
    </mc:Choice>
  </mc:AlternateContent>
  <xr:revisionPtr revIDLastSave="0" documentId="13_ncr:1_{E89658F3-77A5-42DD-8069-0860DE92DD8C}" xr6:coauthVersionLast="47" xr6:coauthVersionMax="47" xr10:uidLastSave="{00000000-0000-0000-0000-000000000000}"/>
  <bookViews>
    <workbookView xWindow="-103" yWindow="-103" windowWidth="16663" windowHeight="8743" xr2:uid="{A1B4ECFE-BA16-44A3-9993-A0DEBD34CF61}"/>
  </bookViews>
  <sheets>
    <sheet name="OeStP_Anhang_1" sheetId="1" r:id="rId1"/>
  </sheets>
  <externalReferences>
    <externalReference r:id="rId2"/>
  </externalReferences>
  <definedNames>
    <definedName name="_xlnm.Print_Area" localSheetId="0">OeStP_Anhang_1!$A$1:$H$67</definedName>
    <definedName name="_xlnm.Print_Titles" localSheetId="0">OeStP_Anhang_1!$3:$3</definedName>
    <definedName name="Einheit">[1]Anh_1_Gem!$X$2</definedName>
    <definedName name="EinheitText">[1]Anh_1_Gem!$Y$2</definedName>
    <definedName name="Z_8792E6F1_E115_47C6_8597_1046C8F937CB_.wvu.PrintArea" localSheetId="0" hidden="1">OeStP_Anhang_1!$A$1:$H$67</definedName>
    <definedName name="Z_8792E6F1_E115_47C6_8597_1046C8F937CB_.wvu.PrintTitles" localSheetId="0" hidden="1">OeStP_Anhang_1!$3:$3</definedName>
    <definedName name="Z_F935648E_9CB7_45FB_9E99_21D8CB5241A9_.wvu.PrintArea" localSheetId="0" hidden="1">OeStP_Anhang_1!$A$1:$H$67</definedName>
    <definedName name="Z_F935648E_9CB7_45FB_9E99_21D8CB5241A9_.wvu.PrintTitles" localSheetId="0" hidden="1">OeStP_Anhang_1!$3:$3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1" l="1"/>
  <c r="A64" i="1"/>
  <c r="B48" i="1"/>
  <c r="B47" i="1"/>
  <c r="C40" i="1"/>
  <c r="B40" i="1"/>
  <c r="C39" i="1"/>
  <c r="C41" i="1" s="1"/>
  <c r="B39" i="1"/>
  <c r="D36" i="1"/>
  <c r="C31" i="1"/>
  <c r="B31" i="1"/>
  <c r="C30" i="1"/>
  <c r="C32" i="1" s="1"/>
  <c r="B30" i="1"/>
  <c r="B32" i="1" s="1"/>
  <c r="D27" i="1"/>
  <c r="C24" i="1"/>
  <c r="B24" i="1"/>
  <c r="B23" i="1"/>
  <c r="C19" i="1"/>
  <c r="B19" i="1"/>
  <c r="C18" i="1"/>
  <c r="B18" i="1"/>
  <c r="C17" i="1"/>
  <c r="B17" i="1"/>
  <c r="H13" i="1"/>
  <c r="F13" i="1"/>
  <c r="E13" i="1"/>
  <c r="D13" i="1"/>
  <c r="C12" i="1"/>
  <c r="B12" i="1"/>
  <c r="B13" i="1" s="1"/>
  <c r="C11" i="1"/>
  <c r="C13" i="1" s="1"/>
  <c r="B11" i="1"/>
  <c r="C10" i="1"/>
  <c r="B10" i="1"/>
  <c r="D7" i="1"/>
  <c r="A5" i="1"/>
  <c r="G13" i="1" l="1"/>
  <c r="B41" i="1"/>
</calcChain>
</file>

<file path=xl/sharedStrings.xml><?xml version="1.0" encoding="utf-8"?>
<sst xmlns="http://schemas.openxmlformats.org/spreadsheetml/2006/main" count="74" uniqueCount="44">
  <si>
    <r>
      <t xml:space="preserve">OeStP 2012: ANHANG 1 - </t>
    </r>
    <r>
      <rPr>
        <sz val="14"/>
        <rFont val="Arial"/>
        <family val="2"/>
      </rPr>
      <t>Bund/Länder/</t>
    </r>
    <r>
      <rPr>
        <b/>
        <sz val="14"/>
        <rFont val="Arial"/>
        <family val="2"/>
      </rPr>
      <t>Gemeinden Kärnten</t>
    </r>
  </si>
  <si>
    <t xml:space="preserve">Gruppe 1 - gesamt   </t>
  </si>
  <si>
    <t>Dienstverhältnis zu Bund/Land/Gemeinde, dienstleistend in einer Dienststelle, bezahlt aus dem Budget von B/L/G</t>
  </si>
  <si>
    <t>Köpfe</t>
  </si>
  <si>
    <t>VBÄ</t>
  </si>
  <si>
    <t>davon melden Gemeinden optional</t>
  </si>
  <si>
    <t>gesamt</t>
  </si>
  <si>
    <t>Bezüge (Unter-klassen 50-55)</t>
  </si>
  <si>
    <t>Nebengebühren (Gruppen 564-569)</t>
  </si>
  <si>
    <t>Dienstgeberbeiträge (Unterklasse 58)</t>
  </si>
  <si>
    <t>weitere Aufwendungen</t>
  </si>
  <si>
    <t>Kontenklasse 5</t>
  </si>
  <si>
    <t>BeamtInnen</t>
  </si>
  <si>
    <t>Vertragsbedienstete</t>
  </si>
  <si>
    <t>KV-Bedienstete (Kollektivvertrag)</t>
  </si>
  <si>
    <t>Summe</t>
  </si>
  <si>
    <t>darunter (Teilmengen der Gruppe 1)</t>
  </si>
  <si>
    <t>MusikschullehrerInnen</t>
  </si>
  <si>
    <t>KindergärtnerInnen und KindergartenassistentInnen</t>
  </si>
  <si>
    <t>Bedienstete nicht-ausgegliederter Krankenanstalten</t>
  </si>
  <si>
    <t>Gruppe 1a - Ausbildungsverhältnisse (insb. Lehrlinge)</t>
  </si>
  <si>
    <t>Anmerkungsweise: Nicht ganzjährig Beschäftigte</t>
  </si>
  <si>
    <t xml:space="preserve">Gruppe 2 - gesamt   </t>
  </si>
  <si>
    <t>Dienstverhältnis zu B/L/G, dienstleistend bei sonstigem Rechtsträger, bezahlt aus dem Budget von B/L/G</t>
  </si>
  <si>
    <t xml:space="preserve">Gruppe 3 - gesamt   </t>
  </si>
  <si>
    <t>Dienstverhältnis zu B/L/G, dienstleistend bei sonstigem Rechtsträger, bezahlt von sonstigem Rechtsträger</t>
  </si>
  <si>
    <t>Beamten-PensionistInnen zum 31.12.</t>
  </si>
  <si>
    <t>Anzahl</t>
  </si>
  <si>
    <r>
      <t>Ø-Pensionshöhe /Mt.</t>
    </r>
    <r>
      <rPr>
        <b/>
        <vertAlign val="superscript"/>
        <sz val="12"/>
        <rFont val="Arial"/>
        <family val="2"/>
      </rPr>
      <t>1)</t>
    </r>
  </si>
  <si>
    <t>RuhegenussbezieherInnen</t>
  </si>
  <si>
    <r>
      <t>Hinterbliebene</t>
    </r>
    <r>
      <rPr>
        <vertAlign val="superscript"/>
        <sz val="10"/>
        <rFont val="Arial (W1)"/>
      </rPr>
      <t>2)</t>
    </r>
  </si>
  <si>
    <t>Neue RuhegenussbezieherInnen im Bezugsjahr</t>
  </si>
  <si>
    <t>Ø-Pensionsantritts-alter</t>
  </si>
  <si>
    <r>
      <t>Alterspension</t>
    </r>
    <r>
      <rPr>
        <vertAlign val="superscript"/>
        <sz val="10"/>
        <rFont val="Arial (W1)"/>
      </rPr>
      <t>3)</t>
    </r>
  </si>
  <si>
    <r>
      <t>Dienstunfähigkeit</t>
    </r>
    <r>
      <rPr>
        <vertAlign val="superscript"/>
        <sz val="10"/>
        <rFont val="Arial (W1)"/>
      </rPr>
      <t>4)</t>
    </r>
  </si>
  <si>
    <r>
      <t xml:space="preserve">vorzeitige Pensionierung mit Abschlag </t>
    </r>
    <r>
      <rPr>
        <vertAlign val="superscript"/>
        <sz val="10"/>
        <rFont val="Arial (W1)"/>
      </rPr>
      <t>5)</t>
    </r>
  </si>
  <si>
    <r>
      <t xml:space="preserve">vorzeitige Pensionierung ohne Abschlag </t>
    </r>
    <r>
      <rPr>
        <vertAlign val="superscript"/>
        <sz val="10"/>
        <rFont val="Arial (W1)"/>
      </rPr>
      <t>6)</t>
    </r>
  </si>
  <si>
    <t>Pensionierungen gesamt</t>
  </si>
  <si>
    <t>1) Durchschnittspension im Dezember laut Personalstatistik-Festlegungen ohne Sonderzahlungen, ohne Pflegegeld und ohne sonstige Transferleistungen; brutto</t>
  </si>
  <si>
    <t>2) Witwen-, Witwer-, Waisenversorgungsbezüge und vergleichbare Leistungen</t>
  </si>
  <si>
    <t>3) Ruhebezüge aufgrund einer Ruhestandsversetzung durch Erklärung iSd § 15 iVm § 236c Abs. 1 BDG 1979, eines Übertritts in den Ruhestand oder einer vergleichbaren Regelung</t>
  </si>
  <si>
    <t>4) Ruhebezüge aufgrund einer Ruhestandsversetzung wegen dauernder Dienstunfähigkeit</t>
  </si>
  <si>
    <t>5) Ruhebezüge aufgrund einer Ruhestandsversetzung vor dem Mindestalter für eine Ruhestandsversetzung durch Erklärung iSd Z 3, die eine Minderung der Bemessungsgrundlage bewirkt (zB § 207n BDG 1979)</t>
  </si>
  <si>
    <t>6) Ruhebezüge aufgrund einer Ruhestandsversetzung vor dem Mindestalter für eine Ruhestandsversetzung durch Erklärung iSd Z 3, die keine Minderung der Bemessungsgrundlage bewirkt (zB § 15 iVm § 236b BDG und § 5 Abs. 2b PG 1965)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</si>
</sst>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2"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color theme="0" tint="-0.499984740745262"/>
      <name val="Arial"/>
      <family val="2"/>
    </font>
    <font>
      <b/>
      <vertAlign val="superscript"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 (W1)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/>
    <xf numFmtId="0" fontId="1" fillId="0" borderId="0" xfId="0" applyFont="1"/>
    <xf numFmtId="0" fontId="1" fillId="0" borderId="0" xfId="1" applyFont="1"/>
    <xf numFmtId="0" fontId="4" fillId="2" borderId="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6" xfId="0" applyBorder="1"/>
    <xf numFmtId="3" fontId="4" fillId="3" borderId="14" xfId="0" applyNumberFormat="1" applyFont="1" applyFill="1" applyBorder="1" applyAlignment="1">
      <alignment horizontal="right"/>
    </xf>
    <xf numFmtId="164" fontId="4" fillId="3" borderId="14" xfId="0" applyNumberFormat="1" applyFont="1" applyFill="1" applyBorder="1" applyAlignment="1">
      <alignment horizontal="right"/>
    </xf>
    <xf numFmtId="4" fontId="4" fillId="3" borderId="14" xfId="0" applyNumberFormat="1" applyFont="1" applyFill="1" applyBorder="1" applyAlignment="1">
      <alignment horizontal="right"/>
    </xf>
    <xf numFmtId="4" fontId="4" fillId="3" borderId="15" xfId="0" applyNumberFormat="1" applyFont="1" applyFill="1" applyBorder="1" applyAlignment="1">
      <alignment horizontal="right"/>
    </xf>
    <xf numFmtId="0" fontId="0" fillId="0" borderId="17" xfId="0" applyBorder="1"/>
    <xf numFmtId="3" fontId="4" fillId="3" borderId="18" xfId="0" applyNumberFormat="1" applyFont="1" applyFill="1" applyBorder="1" applyAlignment="1">
      <alignment horizontal="right"/>
    </xf>
    <xf numFmtId="164" fontId="4" fillId="3" borderId="18" xfId="0" applyNumberFormat="1" applyFont="1" applyFill="1" applyBorder="1" applyAlignment="1">
      <alignment horizontal="right"/>
    </xf>
    <xf numFmtId="165" fontId="4" fillId="3" borderId="18" xfId="0" applyNumberFormat="1" applyFont="1" applyFill="1" applyBorder="1" applyAlignment="1">
      <alignment horizontal="right"/>
    </xf>
    <xf numFmtId="165" fontId="4" fillId="3" borderId="19" xfId="0" applyNumberFormat="1" applyFont="1" applyFill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4" fillId="0" borderId="22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31" xfId="0" applyFont="1" applyBorder="1"/>
    <xf numFmtId="1" fontId="7" fillId="0" borderId="31" xfId="0" applyNumberFormat="1" applyFont="1" applyBorder="1"/>
    <xf numFmtId="166" fontId="7" fillId="0" borderId="31" xfId="0" applyNumberFormat="1" applyFont="1" applyBorder="1"/>
    <xf numFmtId="3" fontId="4" fillId="3" borderId="19" xfId="0" applyNumberFormat="1" applyFont="1" applyFill="1" applyBorder="1" applyAlignment="1">
      <alignment horizontal="right"/>
    </xf>
    <xf numFmtId="0" fontId="3" fillId="0" borderId="16" xfId="0" applyFont="1" applyBorder="1" applyAlignment="1">
      <alignment horizontal="center" vertical="top" wrapText="1"/>
    </xf>
    <xf numFmtId="0" fontId="4" fillId="0" borderId="14" xfId="0" applyFont="1" applyBorder="1"/>
    <xf numFmtId="0" fontId="4" fillId="0" borderId="14" xfId="0" applyFont="1" applyBorder="1" applyAlignment="1">
      <alignment wrapText="1"/>
    </xf>
    <xf numFmtId="3" fontId="9" fillId="3" borderId="14" xfId="0" applyNumberFormat="1" applyFont="1" applyFill="1" applyBorder="1" applyAlignment="1">
      <alignment horizontal="center" vertical="top" wrapText="1"/>
    </xf>
    <xf numFmtId="4" fontId="9" fillId="3" borderId="14" xfId="0" applyNumberFormat="1" applyFont="1" applyFill="1" applyBorder="1" applyAlignment="1">
      <alignment horizontal="center"/>
    </xf>
    <xf numFmtId="3" fontId="9" fillId="3" borderId="18" xfId="0" applyNumberFormat="1" applyFont="1" applyFill="1" applyBorder="1" applyAlignment="1">
      <alignment horizontal="center" vertical="top" wrapText="1"/>
    </xf>
    <xf numFmtId="4" fontId="9" fillId="3" borderId="18" xfId="0" applyNumberFormat="1" applyFont="1" applyFill="1" applyBorder="1" applyAlignment="1">
      <alignment horizontal="center" vertical="top" wrapText="1"/>
    </xf>
    <xf numFmtId="0" fontId="0" fillId="0" borderId="32" xfId="0" applyBorder="1"/>
    <xf numFmtId="0" fontId="0" fillId="0" borderId="4" xfId="0" applyBorder="1"/>
    <xf numFmtId="0" fontId="0" fillId="0" borderId="5" xfId="0" applyBorder="1"/>
    <xf numFmtId="165" fontId="4" fillId="3" borderId="18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4" fontId="9" fillId="3" borderId="18" xfId="0" applyNumberFormat="1" applyFont="1" applyFill="1" applyBorder="1" applyAlignment="1">
      <alignment horizontal="right" vertical="top" wrapText="1" indent="6"/>
    </xf>
    <xf numFmtId="4" fontId="9" fillId="3" borderId="19" xfId="0" applyNumberFormat="1" applyFont="1" applyFill="1" applyBorder="1" applyAlignment="1">
      <alignment horizontal="right" vertical="top" wrapText="1" indent="6"/>
    </xf>
    <xf numFmtId="0" fontId="11" fillId="0" borderId="2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1" xfId="0" applyFont="1" applyBorder="1" applyAlignment="1">
      <alignment horizontal="left"/>
    </xf>
    <xf numFmtId="0" fontId="4" fillId="0" borderId="3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3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</cellXfs>
  <cellStyles count="2">
    <cellStyle name="Standard" xfId="0" builtinId="0"/>
    <cellStyle name="Standard_Kap52_TABgemeinden_1" xfId="1" xr:uid="{BF8BDEAA-80F7-48E8-9346-952951180D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rtschaftliche_Gemeindeaufsicht\Krenn%20J&#252;rgen\AUSWERTUNGEN\GemBon_GHD_RA_2024\GemBon_OeStP_Ktn_Anhang_11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eStP_Anhang_1"/>
      <sheetName val="Anh_1_Gem"/>
      <sheetName val="Gruppe_1"/>
      <sheetName val="Gruppe_2"/>
      <sheetName val="Gruppe_3"/>
      <sheetName val="Pensionen"/>
      <sheetName val="Einwohner"/>
      <sheetName val="GemBon_Setup"/>
      <sheetName val="Sonstiges"/>
    </sheetNames>
    <sheetDataSet>
      <sheetData sheetId="0"/>
      <sheetData sheetId="1">
        <row r="1">
          <cell r="B1">
            <v>2024</v>
          </cell>
        </row>
        <row r="2">
          <cell r="X2">
            <v>1000000</v>
          </cell>
          <cell r="Y2" t="str">
            <v>in Mio. Euro</v>
          </cell>
        </row>
        <row r="3">
          <cell r="C3">
            <v>305.84999999999997</v>
          </cell>
          <cell r="D3">
            <v>5885.4199999999992</v>
          </cell>
          <cell r="E3">
            <v>144.28</v>
          </cell>
          <cell r="F3">
            <v>63</v>
          </cell>
          <cell r="G3">
            <v>210.74</v>
          </cell>
          <cell r="H3">
            <v>287.94</v>
          </cell>
          <cell r="I3">
            <v>5129.9599999999982</v>
          </cell>
          <cell r="J3">
            <v>103.54999999999998</v>
          </cell>
          <cell r="L3">
            <v>167.45</v>
          </cell>
          <cell r="M3">
            <v>9</v>
          </cell>
          <cell r="N3">
            <v>73</v>
          </cell>
          <cell r="O3">
            <v>9</v>
          </cell>
          <cell r="P3">
            <v>60.420000000000009</v>
          </cell>
          <cell r="Q3">
            <v>3</v>
          </cell>
          <cell r="R3">
            <v>14</v>
          </cell>
          <cell r="S3">
            <v>3</v>
          </cell>
          <cell r="T3">
            <v>12.829999999999998</v>
          </cell>
          <cell r="V3">
            <v>309.44738053000003</v>
          </cell>
          <cell r="W3">
            <v>21.369059799999999</v>
          </cell>
          <cell r="X3">
            <v>81.066405820000028</v>
          </cell>
          <cell r="Z3">
            <v>427.4328884599999</v>
          </cell>
          <cell r="AB3">
            <v>0</v>
          </cell>
          <cell r="AC3">
            <v>791.57999999999993</v>
          </cell>
          <cell r="AD3">
            <v>0</v>
          </cell>
          <cell r="AF3">
            <v>0</v>
          </cell>
          <cell r="AG3">
            <v>674.32</v>
          </cell>
          <cell r="AH3">
            <v>0</v>
          </cell>
          <cell r="AK3">
            <v>730</v>
          </cell>
          <cell r="AL3">
            <v>168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27153-0E6E-4650-B120-1F751C4135B8}">
  <dimension ref="A1:H65"/>
  <sheetViews>
    <sheetView tabSelected="1" zoomScale="70" zoomScaleNormal="70" zoomScaleSheetLayoutView="90" workbookViewId="0">
      <selection activeCell="C2" sqref="C2"/>
    </sheetView>
  </sheetViews>
  <sheetFormatPr baseColWidth="10" defaultColWidth="8.875" defaultRowHeight="15"/>
  <cols>
    <col min="1" max="1" width="41.6875" customWidth="1"/>
    <col min="2" max="2" width="21.5625" customWidth="1"/>
    <col min="3" max="3" width="15.6875" customWidth="1"/>
    <col min="4" max="4" width="14.75" bestFit="1" customWidth="1"/>
    <col min="5" max="5" width="14.3125" customWidth="1"/>
    <col min="6" max="6" width="15.4375" customWidth="1"/>
    <col min="7" max="7" width="11.75" customWidth="1"/>
    <col min="8" max="8" width="14.3125" bestFit="1" customWidth="1"/>
  </cols>
  <sheetData>
    <row r="1" spans="1:8" ht="17.600000000000001">
      <c r="A1" s="1" t="s">
        <v>0</v>
      </c>
    </row>
    <row r="5" spans="1:8" ht="17.600000000000001">
      <c r="A5" s="2" t="str">
        <f>"Personaldaten der Gemeinde(n) für das Jahr " &amp; [1]Anh_1_Gem!$B$1 &amp; " ( t -1)"</f>
        <v>Personaldaten der Gemeinde(n) für das Jahr 2024 ( t -1)</v>
      </c>
    </row>
    <row r="6" spans="1:8" ht="15.45" thickBot="1"/>
    <row r="7" spans="1:8" ht="53.25" customHeight="1" thickBot="1">
      <c r="A7" s="3" t="s">
        <v>1</v>
      </c>
      <c r="B7" s="68" t="s">
        <v>2</v>
      </c>
      <c r="C7" s="69"/>
      <c r="D7" s="70" t="str">
        <f>"Personalaufwendungen (B: UT 0), Aktive, betriebsmäßige Darstellung (exklusive Ausgliederungen), " &amp; EinheitText</f>
        <v>Personalaufwendungen (B: UT 0), Aktive, betriebsmäßige Darstellung (exklusive Ausgliederungen), in Mio. Euro</v>
      </c>
      <c r="E7" s="71"/>
      <c r="F7" s="71"/>
      <c r="G7" s="71"/>
      <c r="H7" s="72"/>
    </row>
    <row r="8" spans="1:8">
      <c r="A8" s="57"/>
      <c r="B8" s="59" t="s">
        <v>3</v>
      </c>
      <c r="C8" s="59" t="s">
        <v>4</v>
      </c>
      <c r="D8" s="61" t="s">
        <v>5</v>
      </c>
      <c r="E8" s="62"/>
      <c r="F8" s="62"/>
      <c r="G8" s="63"/>
      <c r="H8" s="4" t="s">
        <v>6</v>
      </c>
    </row>
    <row r="9" spans="1:8" ht="25.75">
      <c r="A9" s="58"/>
      <c r="B9" s="60"/>
      <c r="C9" s="60"/>
      <c r="D9" s="5" t="s">
        <v>7</v>
      </c>
      <c r="E9" s="5" t="s">
        <v>8</v>
      </c>
      <c r="F9" s="5" t="s">
        <v>9</v>
      </c>
      <c r="G9" s="5" t="s">
        <v>10</v>
      </c>
      <c r="H9" s="6" t="s">
        <v>11</v>
      </c>
    </row>
    <row r="10" spans="1:8" ht="15.45">
      <c r="A10" s="7" t="s">
        <v>12</v>
      </c>
      <c r="B10" s="8">
        <f>[1]Anh_1_Gem!C3</f>
        <v>305.84999999999997</v>
      </c>
      <c r="C10" s="9">
        <f>[1]Anh_1_Gem!H3</f>
        <v>287.94</v>
      </c>
      <c r="D10" s="10"/>
      <c r="E10" s="10"/>
      <c r="F10" s="10"/>
      <c r="G10" s="10"/>
      <c r="H10" s="11"/>
    </row>
    <row r="11" spans="1:8" ht="15.45">
      <c r="A11" s="7" t="s">
        <v>13</v>
      </c>
      <c r="B11" s="8">
        <f>[1]Anh_1_Gem!D3</f>
        <v>5885.4199999999992</v>
      </c>
      <c r="C11" s="9">
        <f>[1]Anh_1_Gem!I3</f>
        <v>5129.9599999999982</v>
      </c>
      <c r="D11" s="10"/>
      <c r="E11" s="10"/>
      <c r="F11" s="10"/>
      <c r="G11" s="10"/>
      <c r="H11" s="11"/>
    </row>
    <row r="12" spans="1:8" ht="15.45">
      <c r="A12" s="7" t="s">
        <v>14</v>
      </c>
      <c r="B12" s="8">
        <f>[1]Anh_1_Gem!E3</f>
        <v>144.28</v>
      </c>
      <c r="C12" s="9">
        <f>[1]Anh_1_Gem!J3</f>
        <v>103.54999999999998</v>
      </c>
      <c r="D12" s="10"/>
      <c r="E12" s="10"/>
      <c r="F12" s="10"/>
      <c r="G12" s="10"/>
      <c r="H12" s="11"/>
    </row>
    <row r="13" spans="1:8" ht="15.9" thickBot="1">
      <c r="A13" s="12" t="s">
        <v>15</v>
      </c>
      <c r="B13" s="13">
        <f>SUM(B10:B12)</f>
        <v>6335.5499999999993</v>
      </c>
      <c r="C13" s="14">
        <f>SUM(C10:C12)</f>
        <v>5521.449999999998</v>
      </c>
      <c r="D13" s="15">
        <f>[1]Anh_1_Gem!V3</f>
        <v>309.44738053000003</v>
      </c>
      <c r="E13" s="15">
        <f>[1]Anh_1_Gem!W3</f>
        <v>21.369059799999999</v>
      </c>
      <c r="F13" s="15">
        <f>[1]Anh_1_Gem!X3</f>
        <v>81.066405820000028</v>
      </c>
      <c r="G13" s="15">
        <f>H13-F13-E13-D13</f>
        <v>15.55004230999981</v>
      </c>
      <c r="H13" s="16">
        <f>[1]Anh_1_Gem!Z3</f>
        <v>427.4328884599999</v>
      </c>
    </row>
    <row r="14" spans="1:8" ht="15.45" thickBot="1">
      <c r="A14" s="17"/>
      <c r="H14" s="18"/>
    </row>
    <row r="15" spans="1:8" ht="15.45">
      <c r="A15" s="19" t="s">
        <v>16</v>
      </c>
      <c r="B15" s="73"/>
      <c r="C15" s="74"/>
      <c r="D15" s="43"/>
      <c r="E15" s="44"/>
      <c r="F15" s="44"/>
      <c r="G15" s="44"/>
      <c r="H15" s="45"/>
    </row>
    <row r="16" spans="1:8">
      <c r="A16" s="7"/>
      <c r="B16" s="20" t="s">
        <v>3</v>
      </c>
      <c r="C16" s="20" t="s">
        <v>4</v>
      </c>
      <c r="D16" s="66"/>
      <c r="E16" s="75"/>
      <c r="F16" s="75"/>
      <c r="G16" s="75"/>
      <c r="H16" s="67"/>
    </row>
    <row r="17" spans="1:8" ht="15.45">
      <c r="A17" s="7" t="s">
        <v>17</v>
      </c>
      <c r="B17" s="8">
        <f>[1]Anh_1_Gem!AB3</f>
        <v>0</v>
      </c>
      <c r="C17" s="9">
        <f>[1]Anh_1_Gem!AF3</f>
        <v>0</v>
      </c>
      <c r="D17" s="66"/>
      <c r="E17" s="75"/>
      <c r="F17" s="75"/>
      <c r="G17" s="75"/>
      <c r="H17" s="67"/>
    </row>
    <row r="18" spans="1:8" ht="15.45">
      <c r="A18" s="21" t="s">
        <v>18</v>
      </c>
      <c r="B18" s="8">
        <f>[1]Anh_1_Gem!AC3</f>
        <v>791.57999999999993</v>
      </c>
      <c r="C18" s="9">
        <f>[1]Anh_1_Gem!AG3</f>
        <v>674.32</v>
      </c>
      <c r="D18" s="66"/>
      <c r="E18" s="75"/>
      <c r="F18" s="75"/>
      <c r="G18" s="75"/>
      <c r="H18" s="67"/>
    </row>
    <row r="19" spans="1:8" ht="15.9" thickBot="1">
      <c r="A19" s="22" t="s">
        <v>19</v>
      </c>
      <c r="B19" s="13">
        <f>[1]Anh_1_Gem!AD3</f>
        <v>0</v>
      </c>
      <c r="C19" s="14">
        <f>[1]Anh_1_Gem!AH3</f>
        <v>0</v>
      </c>
      <c r="D19" s="46"/>
      <c r="E19" s="47"/>
      <c r="F19" s="47"/>
      <c r="G19" s="47"/>
      <c r="H19" s="48"/>
    </row>
    <row r="20" spans="1:8" ht="15.45" thickBot="1">
      <c r="A20" s="17"/>
      <c r="H20" s="18"/>
    </row>
    <row r="21" spans="1:8" ht="15.45">
      <c r="A21" s="76" t="s">
        <v>20</v>
      </c>
      <c r="B21" s="77"/>
      <c r="C21" s="43"/>
      <c r="D21" s="44"/>
      <c r="E21" s="44"/>
      <c r="F21" s="44"/>
      <c r="G21" s="44"/>
      <c r="H21" s="45"/>
    </row>
    <row r="22" spans="1:8">
      <c r="A22" s="7"/>
      <c r="B22" s="20" t="s">
        <v>3</v>
      </c>
      <c r="C22" s="66"/>
      <c r="D22" s="75"/>
      <c r="E22" s="75"/>
      <c r="F22" s="75"/>
      <c r="G22" s="75"/>
      <c r="H22" s="67"/>
    </row>
    <row r="23" spans="1:8" ht="15.9" thickBot="1">
      <c r="A23" s="12"/>
      <c r="B23" s="13">
        <f>[1]Anh_1_Gem!F3</f>
        <v>63</v>
      </c>
      <c r="C23" s="46"/>
      <c r="D23" s="47"/>
      <c r="E23" s="47"/>
      <c r="F23" s="47"/>
      <c r="G23" s="47"/>
      <c r="H23" s="48"/>
    </row>
    <row r="24" spans="1:8">
      <c r="A24" s="23" t="s">
        <v>21</v>
      </c>
      <c r="B24" s="24">
        <f>[1]Anh_1_Gem!G3</f>
        <v>210.74</v>
      </c>
      <c r="C24" s="25">
        <f>[1]Anh_1_Gem!L3</f>
        <v>167.45</v>
      </c>
    </row>
    <row r="26" spans="1:8" ht="15.45" thickBot="1"/>
    <row r="27" spans="1:8" ht="48.75" customHeight="1" thickBot="1">
      <c r="A27" s="3" t="s">
        <v>22</v>
      </c>
      <c r="B27" s="68" t="s">
        <v>23</v>
      </c>
      <c r="C27" s="69"/>
      <c r="D27" s="70" t="str">
        <f>"Personalauufwendungen (B: UT 0), Aktive, Ausgegliederte, " &amp; EinheitText</f>
        <v>Personalauufwendungen (B: UT 0), Aktive, Ausgegliederte, in Mio. Euro</v>
      </c>
      <c r="E27" s="71"/>
      <c r="F27" s="71"/>
      <c r="G27" s="71"/>
      <c r="H27" s="72"/>
    </row>
    <row r="28" spans="1:8">
      <c r="A28" s="57"/>
      <c r="B28" s="59" t="s">
        <v>3</v>
      </c>
      <c r="C28" s="59" t="s">
        <v>4</v>
      </c>
      <c r="D28" s="61" t="s">
        <v>5</v>
      </c>
      <c r="E28" s="62"/>
      <c r="F28" s="62"/>
      <c r="G28" s="63"/>
      <c r="H28" s="4" t="s">
        <v>6</v>
      </c>
    </row>
    <row r="29" spans="1:8" ht="25.75">
      <c r="A29" s="58"/>
      <c r="B29" s="60"/>
      <c r="C29" s="60"/>
      <c r="D29" s="5" t="s">
        <v>7</v>
      </c>
      <c r="E29" s="5" t="s">
        <v>8</v>
      </c>
      <c r="F29" s="5" t="s">
        <v>9</v>
      </c>
      <c r="G29" s="5" t="s">
        <v>10</v>
      </c>
      <c r="H29" s="6" t="s">
        <v>11</v>
      </c>
    </row>
    <row r="30" spans="1:8" ht="15.45">
      <c r="A30" s="7" t="s">
        <v>12</v>
      </c>
      <c r="B30" s="8">
        <f>[1]Anh_1_Gem!M3</f>
        <v>9</v>
      </c>
      <c r="C30" s="9">
        <f>[1]Anh_1_Gem!O3</f>
        <v>9</v>
      </c>
      <c r="D30" s="10"/>
      <c r="E30" s="10"/>
      <c r="F30" s="10"/>
      <c r="G30" s="10"/>
      <c r="H30" s="11"/>
    </row>
    <row r="31" spans="1:8" ht="15.45">
      <c r="A31" s="7" t="s">
        <v>13</v>
      </c>
      <c r="B31" s="8">
        <f>[1]Anh_1_Gem!N3</f>
        <v>73</v>
      </c>
      <c r="C31" s="9">
        <f>[1]Anh_1_Gem!P3</f>
        <v>60.420000000000009</v>
      </c>
      <c r="D31" s="10"/>
      <c r="E31" s="10"/>
      <c r="F31" s="10"/>
      <c r="G31" s="10"/>
      <c r="H31" s="11"/>
    </row>
    <row r="32" spans="1:8" ht="15.9" thickBot="1">
      <c r="A32" s="12" t="s">
        <v>15</v>
      </c>
      <c r="B32" s="13">
        <f>SUM(B30:B31)</f>
        <v>82</v>
      </c>
      <c r="C32" s="14">
        <f>SUM(C30:C31)</f>
        <v>69.420000000000016</v>
      </c>
      <c r="D32" s="13"/>
      <c r="E32" s="13"/>
      <c r="F32" s="13"/>
      <c r="G32" s="13"/>
      <c r="H32" s="26"/>
    </row>
    <row r="35" spans="1:8" ht="15.45" thickBot="1"/>
    <row r="36" spans="1:8" ht="50.25" customHeight="1" thickBot="1">
      <c r="A36" s="3" t="s">
        <v>24</v>
      </c>
      <c r="B36" s="68" t="s">
        <v>25</v>
      </c>
      <c r="C36" s="69"/>
      <c r="D36" s="70" t="str">
        <f>"Personalaufwendungen, " &amp; EinheitText</f>
        <v>Personalaufwendungen, in Mio. Euro</v>
      </c>
      <c r="E36" s="71"/>
      <c r="F36" s="71"/>
      <c r="G36" s="71"/>
      <c r="H36" s="72"/>
    </row>
    <row r="37" spans="1:8">
      <c r="A37" s="57"/>
      <c r="B37" s="59" t="s">
        <v>3</v>
      </c>
      <c r="C37" s="59" t="s">
        <v>4</v>
      </c>
      <c r="D37" s="61" t="s">
        <v>5</v>
      </c>
      <c r="E37" s="62"/>
      <c r="F37" s="62"/>
      <c r="G37" s="63"/>
      <c r="H37" s="4" t="s">
        <v>6</v>
      </c>
    </row>
    <row r="38" spans="1:8" ht="25.75">
      <c r="A38" s="58"/>
      <c r="B38" s="60"/>
      <c r="C38" s="60"/>
      <c r="D38" s="5" t="s">
        <v>7</v>
      </c>
      <c r="E38" s="5" t="s">
        <v>8</v>
      </c>
      <c r="F38" s="5" t="s">
        <v>9</v>
      </c>
      <c r="G38" s="5" t="s">
        <v>10</v>
      </c>
      <c r="H38" s="6" t="s">
        <v>11</v>
      </c>
    </row>
    <row r="39" spans="1:8" ht="15.45">
      <c r="A39" s="7" t="s">
        <v>12</v>
      </c>
      <c r="B39" s="8">
        <f>[1]Anh_1_Gem!Q3</f>
        <v>3</v>
      </c>
      <c r="C39" s="9">
        <f>[1]Anh_1_Gem!S3</f>
        <v>3</v>
      </c>
      <c r="D39" s="10"/>
      <c r="E39" s="10"/>
      <c r="F39" s="10"/>
      <c r="G39" s="10"/>
      <c r="H39" s="11"/>
    </row>
    <row r="40" spans="1:8" ht="15.75" customHeight="1">
      <c r="A40" s="7" t="s">
        <v>13</v>
      </c>
      <c r="B40" s="8">
        <f>[1]Anh_1_Gem!R3</f>
        <v>14</v>
      </c>
      <c r="C40" s="9">
        <f>[1]Anh_1_Gem!T3</f>
        <v>12.829999999999998</v>
      </c>
      <c r="D40" s="10"/>
      <c r="E40" s="10"/>
      <c r="F40" s="10"/>
      <c r="G40" s="10"/>
      <c r="H40" s="11"/>
    </row>
    <row r="41" spans="1:8" ht="15.9" thickBot="1">
      <c r="A41" s="12" t="s">
        <v>15</v>
      </c>
      <c r="B41" s="13">
        <f>SUM(B39:B40)</f>
        <v>17</v>
      </c>
      <c r="C41" s="14">
        <f>SUM(C39:C40)</f>
        <v>15.829999999999998</v>
      </c>
      <c r="D41" s="13"/>
      <c r="E41" s="13"/>
      <c r="F41" s="13"/>
      <c r="G41" s="13"/>
      <c r="H41" s="26"/>
    </row>
    <row r="44" spans="1:8" ht="15.45" thickBot="1"/>
    <row r="45" spans="1:8" ht="15.45">
      <c r="A45" s="64" t="s">
        <v>26</v>
      </c>
      <c r="B45" s="65"/>
      <c r="C45" s="65"/>
      <c r="D45" s="43"/>
      <c r="E45" s="45"/>
    </row>
    <row r="46" spans="1:8" ht="34.75" customHeight="1">
      <c r="A46" s="27"/>
      <c r="B46" s="28" t="s">
        <v>27</v>
      </c>
      <c r="C46" s="29" t="s">
        <v>28</v>
      </c>
      <c r="D46" s="66"/>
      <c r="E46" s="67"/>
    </row>
    <row r="47" spans="1:8">
      <c r="A47" s="7" t="s">
        <v>29</v>
      </c>
      <c r="B47" s="30">
        <f>[1]Anh_1_Gem!AK3</f>
        <v>730</v>
      </c>
      <c r="C47" s="31">
        <v>4432</v>
      </c>
      <c r="D47" s="66"/>
      <c r="E47" s="67"/>
    </row>
    <row r="48" spans="1:8" ht="15.45" thickBot="1">
      <c r="A48" s="12" t="s">
        <v>30</v>
      </c>
      <c r="B48" s="32">
        <f>[1]Anh_1_Gem!AL3</f>
        <v>168</v>
      </c>
      <c r="C48" s="33">
        <v>2162</v>
      </c>
      <c r="D48" s="46"/>
      <c r="E48" s="48"/>
    </row>
    <row r="49" spans="1:5" ht="15.45" thickBot="1">
      <c r="A49" s="34"/>
      <c r="B49" s="35"/>
      <c r="C49" s="35"/>
      <c r="D49" s="35"/>
      <c r="E49" s="36"/>
    </row>
    <row r="50" spans="1:5" ht="15.45">
      <c r="A50" s="41" t="s">
        <v>31</v>
      </c>
      <c r="B50" s="42"/>
      <c r="C50" s="42"/>
      <c r="D50" s="42"/>
      <c r="E50" s="54"/>
    </row>
    <row r="51" spans="1:5" ht="34.75" customHeight="1">
      <c r="A51" s="27"/>
      <c r="B51" s="28" t="s">
        <v>27</v>
      </c>
      <c r="C51" s="29" t="s">
        <v>32</v>
      </c>
      <c r="D51" s="55" t="s">
        <v>28</v>
      </c>
      <c r="E51" s="56"/>
    </row>
    <row r="52" spans="1:5" ht="15.45" thickBot="1">
      <c r="A52" s="7" t="s">
        <v>33</v>
      </c>
      <c r="B52" s="30">
        <v>2</v>
      </c>
      <c r="C52" s="30">
        <v>65</v>
      </c>
      <c r="D52" s="49">
        <v>5333.93</v>
      </c>
      <c r="E52" s="50"/>
    </row>
    <row r="53" spans="1:5" ht="15.45" thickBot="1">
      <c r="A53" s="7" t="s">
        <v>34</v>
      </c>
      <c r="B53" s="30">
        <v>3</v>
      </c>
      <c r="C53" s="30">
        <v>58</v>
      </c>
      <c r="D53" s="49">
        <v>2983</v>
      </c>
      <c r="E53" s="50"/>
    </row>
    <row r="54" spans="1:5" ht="15.45" thickBot="1">
      <c r="A54" s="7" t="s">
        <v>35</v>
      </c>
      <c r="B54" s="30">
        <v>32</v>
      </c>
      <c r="C54" s="30">
        <v>62</v>
      </c>
      <c r="D54" s="49">
        <v>4285</v>
      </c>
      <c r="E54" s="50"/>
    </row>
    <row r="55" spans="1:5" ht="15.45" thickBot="1">
      <c r="A55" s="7" t="s">
        <v>36</v>
      </c>
      <c r="B55" s="30">
        <v>0</v>
      </c>
      <c r="C55" s="30">
        <v>0</v>
      </c>
      <c r="D55" s="49">
        <v>0</v>
      </c>
      <c r="E55" s="50"/>
    </row>
    <row r="56" spans="1:5" ht="15.45" thickBot="1">
      <c r="A56" s="12" t="s">
        <v>37</v>
      </c>
      <c r="B56" s="32">
        <v>37</v>
      </c>
      <c r="C56" s="32"/>
      <c r="D56" s="49"/>
      <c r="E56" s="50"/>
    </row>
    <row r="57" spans="1:5">
      <c r="A57" s="51" t="s">
        <v>38</v>
      </c>
      <c r="B57" s="52"/>
      <c r="C57" s="52"/>
      <c r="D57" s="52"/>
      <c r="E57" s="53"/>
    </row>
    <row r="58" spans="1:5">
      <c r="A58" s="51" t="s">
        <v>39</v>
      </c>
      <c r="B58" s="52"/>
      <c r="C58" s="52"/>
      <c r="D58" s="52"/>
      <c r="E58" s="53"/>
    </row>
    <row r="59" spans="1:5">
      <c r="A59" s="51" t="s">
        <v>40</v>
      </c>
      <c r="B59" s="52"/>
      <c r="C59" s="52"/>
      <c r="D59" s="52"/>
      <c r="E59" s="53"/>
    </row>
    <row r="60" spans="1:5">
      <c r="A60" s="51" t="s">
        <v>41</v>
      </c>
      <c r="B60" s="52"/>
      <c r="C60" s="52"/>
      <c r="D60" s="52"/>
      <c r="E60" s="53"/>
    </row>
    <row r="61" spans="1:5" ht="24.75" customHeight="1">
      <c r="A61" s="38" t="s">
        <v>42</v>
      </c>
      <c r="B61" s="39"/>
      <c r="C61" s="39"/>
      <c r="D61" s="39"/>
      <c r="E61" s="40"/>
    </row>
    <row r="62" spans="1:5" ht="24.75" customHeight="1">
      <c r="A62" s="38" t="s">
        <v>43</v>
      </c>
      <c r="B62" s="39"/>
      <c r="C62" s="39"/>
      <c r="D62" s="39"/>
      <c r="E62" s="40"/>
    </row>
    <row r="63" spans="1:5" ht="15.45" thickBot="1">
      <c r="A63" s="17"/>
      <c r="E63" s="18"/>
    </row>
    <row r="64" spans="1:5" ht="15.45">
      <c r="A64" s="41" t="str">
        <f>"Pensionsausgaben für das Bezugsjahr, " &amp; EinheitText</f>
        <v>Pensionsausgaben für das Bezugsjahr, in Mio. Euro</v>
      </c>
      <c r="B64" s="42"/>
      <c r="C64" s="43"/>
      <c r="D64" s="44"/>
      <c r="E64" s="45"/>
    </row>
    <row r="65" spans="1:5" ht="15.9" thickBot="1">
      <c r="A65" s="12" t="s">
        <v>15</v>
      </c>
      <c r="B65" s="37">
        <f>43.523+30.95</f>
        <v>74.472999999999999</v>
      </c>
      <c r="C65" s="46"/>
      <c r="D65" s="47"/>
      <c r="E65" s="48"/>
    </row>
  </sheetData>
  <mergeCells count="39">
    <mergeCell ref="B7:C7"/>
    <mergeCell ref="D7:H7"/>
    <mergeCell ref="A8:A9"/>
    <mergeCell ref="B8:B9"/>
    <mergeCell ref="C8:C9"/>
    <mergeCell ref="D8:G8"/>
    <mergeCell ref="B15:C15"/>
    <mergeCell ref="D15:H19"/>
    <mergeCell ref="A21:B21"/>
    <mergeCell ref="C21:H23"/>
    <mergeCell ref="B27:C27"/>
    <mergeCell ref="D27:H27"/>
    <mergeCell ref="A28:A29"/>
    <mergeCell ref="B28:B29"/>
    <mergeCell ref="C28:C29"/>
    <mergeCell ref="D28:G28"/>
    <mergeCell ref="B36:C36"/>
    <mergeCell ref="D36:H36"/>
    <mergeCell ref="D55:E55"/>
    <mergeCell ref="A37:A38"/>
    <mergeCell ref="B37:B38"/>
    <mergeCell ref="C37:C38"/>
    <mergeCell ref="D37:G37"/>
    <mergeCell ref="A45:C45"/>
    <mergeCell ref="D45:E48"/>
    <mergeCell ref="A50:E50"/>
    <mergeCell ref="D51:E51"/>
    <mergeCell ref="D52:E52"/>
    <mergeCell ref="D53:E53"/>
    <mergeCell ref="D54:E54"/>
    <mergeCell ref="A62:E62"/>
    <mergeCell ref="A64:B64"/>
    <mergeCell ref="C64:E65"/>
    <mergeCell ref="D56:E56"/>
    <mergeCell ref="A57:E57"/>
    <mergeCell ref="A58:E58"/>
    <mergeCell ref="A59:E59"/>
    <mergeCell ref="A60:E60"/>
    <mergeCell ref="A61:E61"/>
  </mergeCells>
  <pageMargins left="0.78740157480314965" right="0.78740157480314965" top="0.98425196850393704" bottom="0.59055118110236227" header="0.51181102362204722" footer="0.51181102362204722"/>
  <pageSetup paperSize="9" scale="69" fitToHeight="7" orientation="landscape" r:id="rId1"/>
  <headerFooter alignWithMargins="0"/>
  <rowBreaks count="4" manualBreakCount="4">
    <brk id="24" max="7" man="1"/>
    <brk id="77" max="8" man="1"/>
    <brk id="111" max="8" man="1"/>
    <brk id="1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OeStP_Anhang_1</vt:lpstr>
      <vt:lpstr>OeStP_Anhang_1!Druckbereich</vt:lpstr>
      <vt:lpstr>OeStP_Anhang_1!Drucktitel</vt:lpstr>
    </vt:vector>
  </TitlesOfParts>
  <Company>Amt der Kärntner Landesregierung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KRENN Jürgen</dc:creator>
  <cp:lastModifiedBy>KRENN Jürgen</cp:lastModifiedBy>
  <dcterms:created xsi:type="dcterms:W3CDTF">2025-07-31T12:36:47Z</dcterms:created>
  <dcterms:modified xsi:type="dcterms:W3CDTF">2025-07-31T12:44:19Z</dcterms:modified>
</cp:coreProperties>
</file>